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175"/>
  </bookViews>
  <sheets>
    <sheet name="Лист1" sheetId="1" r:id="rId1"/>
  </sheets>
  <definedNames>
    <definedName name="_xlnm._FilterDatabase" localSheetId="0" hidden="1">Лист1!$L$56:$L$58</definedName>
    <definedName name="_xlnm.Print_Titles" localSheetId="0">Лист1!$5:$8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4" i="1" l="1"/>
  <c r="D64" i="1"/>
  <c r="F64" i="1"/>
  <c r="G64" i="1"/>
  <c r="E66" i="1"/>
  <c r="B66" i="1"/>
  <c r="E65" i="1"/>
  <c r="B65" i="1"/>
  <c r="E63" i="1"/>
  <c r="E62" i="1" s="1"/>
  <c r="B63" i="1"/>
  <c r="B62" i="1" s="1"/>
  <c r="C62" i="1"/>
  <c r="D62" i="1"/>
  <c r="F62" i="1"/>
  <c r="G62" i="1"/>
  <c r="C58" i="1"/>
  <c r="D58" i="1"/>
  <c r="F58" i="1"/>
  <c r="G58" i="1"/>
  <c r="B60" i="1"/>
  <c r="E60" i="1"/>
  <c r="B61" i="1"/>
  <c r="E61" i="1"/>
  <c r="E59" i="1"/>
  <c r="B59" i="1"/>
  <c r="C56" i="1"/>
  <c r="D56" i="1"/>
  <c r="F56" i="1"/>
  <c r="G56" i="1"/>
  <c r="B57" i="1"/>
  <c r="B56" i="1" s="1"/>
  <c r="E57" i="1"/>
  <c r="E56" i="1" s="1"/>
  <c r="C26" i="1"/>
  <c r="D26" i="1"/>
  <c r="F26" i="1"/>
  <c r="G2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E27" i="1"/>
  <c r="B27" i="1"/>
  <c r="C9" i="1"/>
  <c r="D9" i="1"/>
  <c r="F9" i="1"/>
  <c r="G9" i="1"/>
  <c r="E19" i="1"/>
  <c r="E20" i="1"/>
  <c r="E21" i="1"/>
  <c r="E22" i="1"/>
  <c r="E23" i="1"/>
  <c r="E24" i="1"/>
  <c r="E25" i="1"/>
  <c r="B19" i="1"/>
  <c r="B20" i="1"/>
  <c r="B21" i="1"/>
  <c r="B22" i="1"/>
  <c r="B23" i="1"/>
  <c r="B24" i="1"/>
  <c r="B25" i="1"/>
  <c r="B13" i="1"/>
  <c r="B14" i="1"/>
  <c r="B15" i="1"/>
  <c r="B16" i="1"/>
  <c r="B17" i="1"/>
  <c r="B18" i="1"/>
  <c r="E13" i="1"/>
  <c r="E14" i="1"/>
  <c r="E15" i="1"/>
  <c r="E16" i="1"/>
  <c r="E17" i="1"/>
  <c r="E18" i="1"/>
  <c r="E11" i="1"/>
  <c r="E12" i="1"/>
  <c r="B11" i="1"/>
  <c r="B12" i="1"/>
  <c r="E10" i="1"/>
  <c r="B10" i="1"/>
  <c r="F67" i="1" l="1"/>
  <c r="B64" i="1"/>
  <c r="C67" i="1"/>
  <c r="E64" i="1"/>
  <c r="G67" i="1"/>
  <c r="D67" i="1"/>
  <c r="B58" i="1"/>
  <c r="E58" i="1"/>
  <c r="E26" i="1"/>
  <c r="B26" i="1"/>
  <c r="B9" i="1"/>
  <c r="E9" i="1"/>
  <c r="B67" i="1" l="1"/>
  <c r="E67" i="1"/>
</calcChain>
</file>

<file path=xl/sharedStrings.xml><?xml version="1.0" encoding="utf-8"?>
<sst xmlns="http://schemas.openxmlformats.org/spreadsheetml/2006/main" count="71" uniqueCount="68">
  <si>
    <t>Наименование</t>
  </si>
  <si>
    <t>Исполнено, тыс. рублей</t>
  </si>
  <si>
    <t>Всего</t>
  </si>
  <si>
    <t>в том числе:</t>
  </si>
  <si>
    <r>
      <t>Всего</t>
    </r>
    <r>
      <rPr>
        <sz val="11"/>
        <color rgb="FF000000"/>
        <rFont val="Times New Roman"/>
        <family val="1"/>
        <charset val="204"/>
      </rPr>
      <t> </t>
    </r>
  </si>
  <si>
    <t>средства бюджетов других уровней</t>
  </si>
  <si>
    <t>средства бюджета города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</si>
  <si>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</si>
  <si>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</si>
  <si>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</si>
  <si>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</si>
  <si>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</si>
  <si>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ФИЗИЧЕСКАЯ КУЛЬТУРА И СПОРТ</t>
  </si>
  <si>
    <t>ВСЕГО</t>
  </si>
  <si>
    <t>Уточненные плановые назначения, 
тыс. рублей</t>
  </si>
  <si>
    <t>Автомобильная дорога по улице Мусы Джалиля. Участок от ул.Ленина до ул.Озерная. Обустройство</t>
  </si>
  <si>
    <t>Обустройство улицы Рабочей от улицы Заводской до улицы Осенней г.Нижневартовска</t>
  </si>
  <si>
    <t>Освещение проезда вдоль микрорайонов 3П,4П,5П г.Нижневартовска</t>
  </si>
  <si>
    <t>Освещение улицы 2П-2 от  улицы Индустриальной  до РЭБ Флота  г. Нижневартовска</t>
  </si>
  <si>
    <t>Реконструкция автомобильной дороги от улицы Рабочей до СОПК "Ремонтник-87" (Мост №1) г.Нижневартовска</t>
  </si>
  <si>
    <t>Реконструкция автомобильной дороги от улицы Рабочей до СОПК "Ремонтник-87" (Мост №2) г.Нижневартовска</t>
  </si>
  <si>
    <t>Реконструкция автомобильной дороги от улицы Рабочей до СОПК "Ремонтник-87" (Мост №3) г.Нижневартовска</t>
  </si>
  <si>
    <t>Реконструкция автомобильной дороги от улицы Рабочей до СОПК "Ремонтник-87" (Мост №4) г.Нижневартовска</t>
  </si>
  <si>
    <t>Реконструкция перекрёстка улиц Интернациональной и Северной г. Нижневартовска</t>
  </si>
  <si>
    <t>Светофорный объект на пересечении улиц Героев Самотлора и Московкина г.Нижневартовска</t>
  </si>
  <si>
    <t>Светофорный объект на пересечении улицы Героев Самотлора и проезда Восточный г. Нижневартовска</t>
  </si>
  <si>
    <t>Улица №20 (Романтиков) от улицы №22 (Профсоюзная) до улицы Мира г.Нижневартовска</t>
  </si>
  <si>
    <t>Улица Г.И. Пикмана от улицы Мусы Джалиля до улицы Чапаева г.Нижневартовска</t>
  </si>
  <si>
    <t>Улица Ленина от улицы Ханты-Мансийской до Восточного обхода г. Нижневартовска (1, 2 этапы)</t>
  </si>
  <si>
    <t>Улица Мира от улицы Героев Самотлора до Восточного обхода г. Нижневартовска</t>
  </si>
  <si>
    <t>Улица Московкина от улицы Героев Самотлора до улицы Салманова г. Нижневартовска</t>
  </si>
  <si>
    <t>Устройство тротуара и проезда к детскому саду №69 в микрорайоне 2П г. Нижневартовска</t>
  </si>
  <si>
    <t>Благоустройство и освещение Комсомольского бульвара г. Нижневартовска</t>
  </si>
  <si>
    <t>"Газоснабжение индивидуальной жилой застройки Старого Вартовска (1 очередь строительства) г.Нижневартовска" (1 этап)</t>
  </si>
  <si>
    <t>Установка противопожарных емкостей на территории СОТ "Авиатор-3"</t>
  </si>
  <si>
    <t>Благоустройство внутриквартального проезда вдоль дома №88а к дому 86а по ул.Нефтяников г. Нижневартовска</t>
  </si>
  <si>
    <t>Старый Вартовск (III очередь). Инженерное обеспечение и благоустройство микрорайона 12П г.Нижневартовска</t>
  </si>
  <si>
    <t>Инженерное обеспечение жилых кварталов В-2.1, В-2.2, В-2.3, В-2.5, В-2.6</t>
  </si>
  <si>
    <t>Поселок малоэтажной застройки. Корректировка проекта застройки инженерного обеспечения микрорайона 2П</t>
  </si>
  <si>
    <t>Благоустройство проспекта Победы от улицы Омской до улицы Г.И.Пикмана г.Нижневартовска</t>
  </si>
  <si>
    <t>Благоустройство проспекта Победы в створе улиц Мира и Ленина г. Нижневартовска</t>
  </si>
  <si>
    <t>Восточный планировочный район (IV очередь строительства) города Нижневартовска. Инженерное обеспечение кварталов №31А, 32</t>
  </si>
  <si>
    <t>Тротуар между средней школой №21 и детским садом №14 в 15 микрорайоне г. Нижневартовска</t>
  </si>
  <si>
    <t>Тротуары вокруг МБОУ "Средняя школа №8" г. Нижневартовска</t>
  </si>
  <si>
    <t>Благоустройство квартала Молодежный г. Нижневартовска</t>
  </si>
  <si>
    <t>Тротуар вдоль улицы Молодежной в микрорайоне 1П г. Нижневартовска</t>
  </si>
  <si>
    <t>Сквер Героев Самотлора в городе Нижневартовске</t>
  </si>
  <si>
    <t>Инженерные сети и сооружения промузла г. Нижневартовска. 3 очередь канализационно-очистных сооружений. Станция УФ обеззараживания</t>
  </si>
  <si>
    <t>Городское кладбище</t>
  </si>
  <si>
    <t>Инженерное обеспечение и благоустройство жилого комплекса на пересечении улиц Чапаева – 60 лет Октября в квартале Центральный г. Нижневартовск</t>
  </si>
  <si>
    <t>Разворотная площадка МЖК</t>
  </si>
  <si>
    <t>Г. Нижневартовск. Микрорайоны 9-9А. Сети электроснабжения к жилым домам №6,7,8. ТП №17</t>
  </si>
  <si>
    <t>Старый Вартовск (III очередь). Инженерное обеспечение и благоустройство микрорайона 3П г. Нижневартовска</t>
  </si>
  <si>
    <t>Инженерные сети, ТП, ЦТП и инженерная подготовка 10В микрорайона</t>
  </si>
  <si>
    <t>Сети электроснабжения поселка Энтузиастов</t>
  </si>
  <si>
    <t>Благоустройство территории комплекса торговых площадей</t>
  </si>
  <si>
    <t>Тротуар по улице Заводской от улицы Луговой до улицы Рабочей г.Нижневартовска</t>
  </si>
  <si>
    <t>Кабельная линия КЛ-0,4 кВ от ТП-2/10 (419) до ВРУ Родильного дома</t>
  </si>
  <si>
    <t>Участок кабельной канализации от здания регионального отделения судебно-медицинской экспертизы до ККС-сущ.</t>
  </si>
  <si>
    <t>Участок тепловой сети (от точки врезки в существующую сеть до здания «Теплая стоянка», Гаражный бокс на два легковых автомобиля)</t>
  </si>
  <si>
    <t>"Рекультивация полигона по утилизации и захоронению отходов производства и потребления" г. Нижневартовск</t>
  </si>
  <si>
    <t>"Средняя общеобразовательная школа" на 825 мест в квартале №18 Восточного планировочного района г. Нижневартовска</t>
  </si>
  <si>
    <t>Средняя общеобразовательная школа на 900 учащихся в квартале №18 г. Нижневартовска</t>
  </si>
  <si>
    <t>Детский технопарк "Кванториум" в квартале 21 Восточного планировочного района города Нижневартовска</t>
  </si>
  <si>
    <t>Реконструкция здания центральной городской библиотеки</t>
  </si>
  <si>
    <t>Центр лыжного спорта со специализированным биатлонным стрельбищем в городе Нижневартовске</t>
  </si>
  <si>
    <t>Реконструкция крытого тренировочного хоккейного корта г. Нижневартовска</t>
  </si>
  <si>
    <t>Информация об осуществлении бюджетных инвестиций в объекты капитального строительства с разбивкой по объектам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</si>
</sst>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\.0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164" fontId="7" fillId="0" borderId="0" xfId="1" applyNumberFormat="1" applyFont="1" applyFill="1" applyBorder="1" applyAlignment="1" applyProtection="1">
      <protection hidden="1"/>
    </xf>
    <xf numFmtId="0" fontId="0" fillId="0" borderId="0" xfId="0" applyBorder="1"/>
    <xf numFmtId="0" fontId="8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topLeftCell="A10" zoomScaleNormal="100" workbookViewId="0">
      <selection activeCell="A10" sqref="A10"/>
    </sheetView>
  </sheetViews>
  <sheetFormatPr defaultRowHeight="15" x14ac:dyDescent="0.25"/>
  <cols>
    <col min="1" max="1" width="36.7109375" customWidth="1"/>
    <col min="2" max="7" width="15.85546875" customWidth="1"/>
  </cols>
  <sheetData>
    <row r="1" spans="1:7" ht="18.75" x14ac:dyDescent="0.25">
      <c r="G1" s="1"/>
    </row>
    <row r="2" spans="1:7" ht="18.75" x14ac:dyDescent="0.25">
      <c r="A2" s="2"/>
    </row>
    <row r="3" spans="1:7" ht="50.25" customHeight="1" x14ac:dyDescent="0.25">
      <c r="A3" s="14" t="s">
        <v>67</v>
      </c>
      <c r="B3" s="14"/>
      <c r="C3" s="14"/>
      <c r="D3" s="14"/>
      <c r="E3" s="14"/>
      <c r="F3" s="14"/>
      <c r="G3" s="14"/>
    </row>
    <row r="5" spans="1:7" ht="38.25" customHeight="1" x14ac:dyDescent="0.25">
      <c r="A5" s="15" t="s">
        <v>0</v>
      </c>
      <c r="B5" s="15" t="s">
        <v>14</v>
      </c>
      <c r="C5" s="15"/>
      <c r="D5" s="15"/>
      <c r="E5" s="15" t="s">
        <v>1</v>
      </c>
      <c r="F5" s="15"/>
      <c r="G5" s="15"/>
    </row>
    <row r="6" spans="1:7" ht="15.75" x14ac:dyDescent="0.25">
      <c r="A6" s="15"/>
      <c r="B6" s="15" t="s">
        <v>2</v>
      </c>
      <c r="C6" s="15" t="s">
        <v>3</v>
      </c>
      <c r="D6" s="15"/>
      <c r="E6" s="15" t="s">
        <v>4</v>
      </c>
      <c r="F6" s="15" t="s">
        <v>3</v>
      </c>
      <c r="G6" s="15"/>
    </row>
    <row r="7" spans="1:7" ht="63" x14ac:dyDescent="0.25">
      <c r="A7" s="15"/>
      <c r="B7" s="15"/>
      <c r="C7" s="3" t="s">
        <v>5</v>
      </c>
      <c r="D7" s="3" t="s">
        <v>6</v>
      </c>
      <c r="E7" s="15"/>
      <c r="F7" s="3" t="s">
        <v>5</v>
      </c>
      <c r="G7" s="3" t="s">
        <v>6</v>
      </c>
    </row>
    <row r="8" spans="1:7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7" ht="21.75" customHeight="1" x14ac:dyDescent="0.25">
      <c r="A9" s="6" t="s">
        <v>7</v>
      </c>
      <c r="B9" s="10">
        <f>SUM(B10:B25)</f>
        <v>271716.40000000002</v>
      </c>
      <c r="C9" s="10">
        <f t="shared" ref="C9:G9" si="0">SUM(C10:C25)</f>
        <v>215448.3</v>
      </c>
      <c r="D9" s="10">
        <f t="shared" si="0"/>
        <v>56268.100000000006</v>
      </c>
      <c r="E9" s="10">
        <f t="shared" si="0"/>
        <v>266076.21000000002</v>
      </c>
      <c r="F9" s="10">
        <f t="shared" si="0"/>
        <v>215448</v>
      </c>
      <c r="G9" s="10">
        <f t="shared" si="0"/>
        <v>50628.210000000006</v>
      </c>
    </row>
    <row r="10" spans="1:7" ht="63" x14ac:dyDescent="0.25">
      <c r="A10" s="5" t="s">
        <v>15</v>
      </c>
      <c r="B10" s="11">
        <f>C10+D10</f>
        <v>15.62</v>
      </c>
      <c r="C10" s="11">
        <v>0</v>
      </c>
      <c r="D10" s="11">
        <v>15.62</v>
      </c>
      <c r="E10" s="11">
        <f>F10+G10</f>
        <v>15.62</v>
      </c>
      <c r="F10" s="11">
        <v>0</v>
      </c>
      <c r="G10" s="11">
        <v>15.62</v>
      </c>
    </row>
    <row r="11" spans="1:7" ht="47.25" x14ac:dyDescent="0.25">
      <c r="A11" s="5" t="s">
        <v>16</v>
      </c>
      <c r="B11" s="11">
        <f t="shared" ref="B11:B25" si="1">C11+D11</f>
        <v>9043.61</v>
      </c>
      <c r="C11" s="11">
        <v>0</v>
      </c>
      <c r="D11" s="11">
        <v>9043.61</v>
      </c>
      <c r="E11" s="11">
        <f t="shared" ref="E11:E25" si="2">F11+G11</f>
        <v>9043.59</v>
      </c>
      <c r="F11" s="11">
        <v>0</v>
      </c>
      <c r="G11" s="11">
        <v>9043.59</v>
      </c>
    </row>
    <row r="12" spans="1:7" ht="47.25" x14ac:dyDescent="0.25">
      <c r="A12" s="5" t="s">
        <v>17</v>
      </c>
      <c r="B12" s="11">
        <f t="shared" si="1"/>
        <v>10625.82</v>
      </c>
      <c r="C12" s="11">
        <v>0</v>
      </c>
      <c r="D12" s="11">
        <v>10625.82</v>
      </c>
      <c r="E12" s="11">
        <f t="shared" si="2"/>
        <v>10625.81</v>
      </c>
      <c r="F12" s="11">
        <v>0</v>
      </c>
      <c r="G12" s="11">
        <v>10625.81</v>
      </c>
    </row>
    <row r="13" spans="1:7" ht="47.25" x14ac:dyDescent="0.25">
      <c r="A13" s="5" t="s">
        <v>18</v>
      </c>
      <c r="B13" s="11">
        <f t="shared" si="1"/>
        <v>13036.96</v>
      </c>
      <c r="C13" s="11">
        <v>0</v>
      </c>
      <c r="D13" s="11">
        <v>13036.96</v>
      </c>
      <c r="E13" s="11">
        <f t="shared" si="2"/>
        <v>13036.95</v>
      </c>
      <c r="F13" s="11">
        <v>0</v>
      </c>
      <c r="G13" s="11">
        <v>13036.95</v>
      </c>
    </row>
    <row r="14" spans="1:7" ht="63" x14ac:dyDescent="0.25">
      <c r="A14" s="5" t="s">
        <v>19</v>
      </c>
      <c r="B14" s="11">
        <f t="shared" si="1"/>
        <v>536.63</v>
      </c>
      <c r="C14" s="11">
        <v>0</v>
      </c>
      <c r="D14" s="11">
        <v>536.63</v>
      </c>
      <c r="E14" s="11">
        <f t="shared" si="2"/>
        <v>77.489999999999995</v>
      </c>
      <c r="F14" s="11">
        <v>0</v>
      </c>
      <c r="G14" s="11">
        <v>77.489999999999995</v>
      </c>
    </row>
    <row r="15" spans="1:7" ht="63" x14ac:dyDescent="0.25">
      <c r="A15" s="5" t="s">
        <v>20</v>
      </c>
      <c r="B15" s="11">
        <f t="shared" si="1"/>
        <v>404.76</v>
      </c>
      <c r="C15" s="11">
        <v>0</v>
      </c>
      <c r="D15" s="11">
        <v>404.76</v>
      </c>
      <c r="E15" s="11">
        <f t="shared" si="2"/>
        <v>404.76</v>
      </c>
      <c r="F15" s="11">
        <v>0</v>
      </c>
      <c r="G15" s="11">
        <v>404.76</v>
      </c>
    </row>
    <row r="16" spans="1:7" ht="63" x14ac:dyDescent="0.25">
      <c r="A16" s="5" t="s">
        <v>21</v>
      </c>
      <c r="B16" s="11">
        <f t="shared" si="1"/>
        <v>418.07</v>
      </c>
      <c r="C16" s="11">
        <v>0</v>
      </c>
      <c r="D16" s="11">
        <v>418.07</v>
      </c>
      <c r="E16" s="11">
        <f t="shared" si="2"/>
        <v>418.06</v>
      </c>
      <c r="F16" s="11">
        <v>0</v>
      </c>
      <c r="G16" s="11">
        <v>418.06</v>
      </c>
    </row>
    <row r="17" spans="1:7" ht="63" x14ac:dyDescent="0.25">
      <c r="A17" s="5" t="s">
        <v>22</v>
      </c>
      <c r="B17" s="11">
        <f t="shared" si="1"/>
        <v>415.12</v>
      </c>
      <c r="C17" s="11">
        <v>0</v>
      </c>
      <c r="D17" s="11">
        <v>415.12</v>
      </c>
      <c r="E17" s="11">
        <f t="shared" si="2"/>
        <v>415.12</v>
      </c>
      <c r="F17" s="11">
        <v>0</v>
      </c>
      <c r="G17" s="11">
        <v>415.12</v>
      </c>
    </row>
    <row r="18" spans="1:7" ht="47.25" x14ac:dyDescent="0.25">
      <c r="A18" s="5" t="s">
        <v>23</v>
      </c>
      <c r="B18" s="11">
        <f t="shared" si="1"/>
        <v>1750</v>
      </c>
      <c r="C18" s="11">
        <v>0</v>
      </c>
      <c r="D18" s="11">
        <v>1750</v>
      </c>
      <c r="E18" s="11">
        <f t="shared" si="2"/>
        <v>1750</v>
      </c>
      <c r="F18" s="11">
        <v>0</v>
      </c>
      <c r="G18" s="11">
        <v>1750</v>
      </c>
    </row>
    <row r="19" spans="1:7" ht="63" x14ac:dyDescent="0.25">
      <c r="A19" s="5" t="s">
        <v>24</v>
      </c>
      <c r="B19" s="11">
        <f t="shared" si="1"/>
        <v>2717.87</v>
      </c>
      <c r="C19" s="11">
        <v>0</v>
      </c>
      <c r="D19" s="11">
        <v>2717.87</v>
      </c>
      <c r="E19" s="11">
        <f t="shared" si="2"/>
        <v>2660.94</v>
      </c>
      <c r="F19" s="11">
        <v>0</v>
      </c>
      <c r="G19" s="11">
        <v>2660.94</v>
      </c>
    </row>
    <row r="20" spans="1:7" ht="63" x14ac:dyDescent="0.25">
      <c r="A20" s="5" t="s">
        <v>25</v>
      </c>
      <c r="B20" s="11">
        <f t="shared" si="1"/>
        <v>2861.04</v>
      </c>
      <c r="C20" s="11">
        <v>0</v>
      </c>
      <c r="D20" s="11">
        <v>2861.04</v>
      </c>
      <c r="E20" s="11">
        <f t="shared" si="2"/>
        <v>2625.59</v>
      </c>
      <c r="F20" s="11">
        <v>0</v>
      </c>
      <c r="G20" s="11">
        <v>2625.59</v>
      </c>
    </row>
    <row r="21" spans="1:7" ht="47.25" x14ac:dyDescent="0.25">
      <c r="A21" s="5" t="s">
        <v>26</v>
      </c>
      <c r="B21" s="11">
        <f t="shared" si="1"/>
        <v>40200.799999999996</v>
      </c>
      <c r="C21" s="11">
        <v>38189.199999999997</v>
      </c>
      <c r="D21" s="11">
        <v>2011.6</v>
      </c>
      <c r="E21" s="11">
        <f t="shared" si="2"/>
        <v>40199.200000000004</v>
      </c>
      <c r="F21" s="11">
        <v>38189.19</v>
      </c>
      <c r="G21" s="11">
        <v>2010.01</v>
      </c>
    </row>
    <row r="22" spans="1:7" ht="47.25" x14ac:dyDescent="0.25">
      <c r="A22" s="5" t="s">
        <v>27</v>
      </c>
      <c r="B22" s="11">
        <f t="shared" si="1"/>
        <v>28.43</v>
      </c>
      <c r="C22" s="11">
        <v>0</v>
      </c>
      <c r="D22" s="11">
        <v>28.43</v>
      </c>
      <c r="E22" s="11">
        <f t="shared" si="2"/>
        <v>0</v>
      </c>
      <c r="F22" s="11">
        <v>0</v>
      </c>
      <c r="G22" s="11">
        <v>0</v>
      </c>
    </row>
    <row r="23" spans="1:7" ht="47.25" x14ac:dyDescent="0.25">
      <c r="A23" s="5" t="s">
        <v>28</v>
      </c>
      <c r="B23" s="11">
        <f t="shared" si="1"/>
        <v>75762.39</v>
      </c>
      <c r="C23" s="11">
        <v>73403.5</v>
      </c>
      <c r="D23" s="11">
        <v>2358.89</v>
      </c>
      <c r="E23" s="11">
        <f t="shared" si="2"/>
        <v>75762.200000000012</v>
      </c>
      <c r="F23" s="11">
        <v>73403.320000000007</v>
      </c>
      <c r="G23" s="11">
        <v>2358.88</v>
      </c>
    </row>
    <row r="24" spans="1:7" ht="47.25" x14ac:dyDescent="0.25">
      <c r="A24" s="5" t="s">
        <v>29</v>
      </c>
      <c r="B24" s="11">
        <f t="shared" si="1"/>
        <v>109042.28</v>
      </c>
      <c r="C24" s="11">
        <v>103855.6</v>
      </c>
      <c r="D24" s="11">
        <v>5186.68</v>
      </c>
      <c r="E24" s="11">
        <f t="shared" si="2"/>
        <v>109040.88</v>
      </c>
      <c r="F24" s="11">
        <v>103855.49</v>
      </c>
      <c r="G24" s="11">
        <v>5185.3900000000003</v>
      </c>
    </row>
    <row r="25" spans="1:7" ht="47.25" x14ac:dyDescent="0.25">
      <c r="A25" s="5" t="s">
        <v>30</v>
      </c>
      <c r="B25" s="11">
        <f t="shared" si="1"/>
        <v>4857</v>
      </c>
      <c r="C25" s="11">
        <v>0</v>
      </c>
      <c r="D25" s="11">
        <v>4857</v>
      </c>
      <c r="E25" s="11">
        <f t="shared" si="2"/>
        <v>0</v>
      </c>
      <c r="F25" s="11">
        <v>0</v>
      </c>
      <c r="G25" s="11">
        <v>0</v>
      </c>
    </row>
    <row r="26" spans="1:7" ht="31.5" x14ac:dyDescent="0.25">
      <c r="A26" s="6" t="s">
        <v>8</v>
      </c>
      <c r="B26" s="10">
        <f t="shared" ref="B26:G26" si="3">SUM(B27:B55)</f>
        <v>216240.75000000006</v>
      </c>
      <c r="C26" s="10">
        <f t="shared" si="3"/>
        <v>70837.3</v>
      </c>
      <c r="D26" s="10">
        <f t="shared" si="3"/>
        <v>145403.45000000001</v>
      </c>
      <c r="E26" s="10">
        <f t="shared" si="3"/>
        <v>147677.31000000003</v>
      </c>
      <c r="F26" s="10">
        <f t="shared" si="3"/>
        <v>64084.3</v>
      </c>
      <c r="G26" s="10">
        <f t="shared" si="3"/>
        <v>83593.010000000009</v>
      </c>
    </row>
    <row r="27" spans="1:7" ht="78.75" x14ac:dyDescent="0.25">
      <c r="A27" s="5" t="s">
        <v>33</v>
      </c>
      <c r="B27" s="11">
        <f t="shared" ref="B27:B59" si="4">C27+D27</f>
        <v>75.61</v>
      </c>
      <c r="C27" s="11">
        <v>0</v>
      </c>
      <c r="D27" s="11">
        <v>75.61</v>
      </c>
      <c r="E27" s="11">
        <f t="shared" ref="E27:E59" si="5">F27+G27</f>
        <v>75.61</v>
      </c>
      <c r="F27" s="11">
        <v>0</v>
      </c>
      <c r="G27" s="11">
        <v>75.61</v>
      </c>
    </row>
    <row r="28" spans="1:7" ht="63" x14ac:dyDescent="0.25">
      <c r="A28" s="5" t="s">
        <v>35</v>
      </c>
      <c r="B28" s="11">
        <f t="shared" si="4"/>
        <v>9750.7800000000007</v>
      </c>
      <c r="C28" s="11">
        <v>0</v>
      </c>
      <c r="D28" s="11">
        <v>9750.7800000000007</v>
      </c>
      <c r="E28" s="11">
        <f t="shared" si="5"/>
        <v>67.34</v>
      </c>
      <c r="F28" s="11">
        <v>0</v>
      </c>
      <c r="G28" s="11">
        <v>67.34</v>
      </c>
    </row>
    <row r="29" spans="1:7" ht="47.25" x14ac:dyDescent="0.25">
      <c r="A29" s="5" t="s">
        <v>32</v>
      </c>
      <c r="B29" s="11">
        <f t="shared" si="4"/>
        <v>11107.12</v>
      </c>
      <c r="C29" s="11">
        <v>0</v>
      </c>
      <c r="D29" s="11">
        <v>11107.12</v>
      </c>
      <c r="E29" s="11">
        <f t="shared" si="5"/>
        <v>7863</v>
      </c>
      <c r="F29" s="11">
        <v>0</v>
      </c>
      <c r="G29" s="11">
        <v>7863</v>
      </c>
    </row>
    <row r="30" spans="1:7" ht="31.5" x14ac:dyDescent="0.25">
      <c r="A30" s="5" t="s">
        <v>44</v>
      </c>
      <c r="B30" s="11">
        <f t="shared" si="4"/>
        <v>1864.14</v>
      </c>
      <c r="C30" s="11">
        <v>0</v>
      </c>
      <c r="D30" s="11">
        <v>1864.14</v>
      </c>
      <c r="E30" s="11">
        <f t="shared" si="5"/>
        <v>0</v>
      </c>
      <c r="F30" s="11">
        <v>0</v>
      </c>
      <c r="G30" s="11">
        <v>0</v>
      </c>
    </row>
    <row r="31" spans="1:7" ht="47.25" x14ac:dyDescent="0.25">
      <c r="A31" s="5" t="s">
        <v>40</v>
      </c>
      <c r="B31" s="11">
        <f t="shared" si="4"/>
        <v>5905.72</v>
      </c>
      <c r="C31" s="11">
        <v>0</v>
      </c>
      <c r="D31" s="11">
        <v>5905.72</v>
      </c>
      <c r="E31" s="11">
        <f t="shared" si="5"/>
        <v>1849.7</v>
      </c>
      <c r="F31" s="11">
        <v>0</v>
      </c>
      <c r="G31" s="11">
        <v>1849.7</v>
      </c>
    </row>
    <row r="32" spans="1:7" ht="47.25" x14ac:dyDescent="0.25">
      <c r="A32" s="5" t="s">
        <v>39</v>
      </c>
      <c r="B32" s="11">
        <f t="shared" si="4"/>
        <v>3381.02</v>
      </c>
      <c r="C32" s="11">
        <v>0</v>
      </c>
      <c r="D32" s="11">
        <v>3381.02</v>
      </c>
      <c r="E32" s="11">
        <f t="shared" si="5"/>
        <v>0</v>
      </c>
      <c r="F32" s="11">
        <v>0</v>
      </c>
      <c r="G32" s="11">
        <v>0</v>
      </c>
    </row>
    <row r="33" spans="1:12" ht="31.5" x14ac:dyDescent="0.25">
      <c r="A33" s="5" t="s">
        <v>55</v>
      </c>
      <c r="B33" s="11">
        <f t="shared" si="4"/>
        <v>96.02</v>
      </c>
      <c r="C33" s="11">
        <v>0</v>
      </c>
      <c r="D33" s="11">
        <v>96.02</v>
      </c>
      <c r="E33" s="11">
        <f t="shared" si="5"/>
        <v>96.02</v>
      </c>
      <c r="F33" s="11">
        <v>0</v>
      </c>
      <c r="G33" s="11">
        <v>96.02</v>
      </c>
    </row>
    <row r="34" spans="1:12" ht="63" x14ac:dyDescent="0.25">
      <c r="A34" s="5" t="s">
        <v>41</v>
      </c>
      <c r="B34" s="11">
        <f t="shared" si="4"/>
        <v>5017.3500000000004</v>
      </c>
      <c r="C34" s="11">
        <v>0</v>
      </c>
      <c r="D34" s="11">
        <v>5017.3500000000004</v>
      </c>
      <c r="E34" s="11">
        <f t="shared" si="5"/>
        <v>0</v>
      </c>
      <c r="F34" s="11">
        <v>0</v>
      </c>
      <c r="G34" s="11">
        <v>0</v>
      </c>
    </row>
    <row r="35" spans="1:12" ht="47.25" x14ac:dyDescent="0.25">
      <c r="A35" s="5" t="s">
        <v>51</v>
      </c>
      <c r="B35" s="11">
        <f t="shared" si="4"/>
        <v>44.28</v>
      </c>
      <c r="C35" s="11">
        <v>0</v>
      </c>
      <c r="D35" s="11">
        <v>44.28</v>
      </c>
      <c r="E35" s="11">
        <f t="shared" si="5"/>
        <v>44.27</v>
      </c>
      <c r="F35" s="11">
        <v>0</v>
      </c>
      <c r="G35" s="11">
        <v>44.27</v>
      </c>
    </row>
    <row r="36" spans="1:12" ht="15.75" x14ac:dyDescent="0.25">
      <c r="A36" s="5" t="s">
        <v>48</v>
      </c>
      <c r="B36" s="11">
        <f t="shared" si="4"/>
        <v>25336.41</v>
      </c>
      <c r="C36" s="11">
        <v>0</v>
      </c>
      <c r="D36" s="11">
        <v>25336.41</v>
      </c>
      <c r="E36" s="11">
        <f t="shared" si="5"/>
        <v>21327.71</v>
      </c>
      <c r="F36" s="11">
        <v>0</v>
      </c>
      <c r="G36" s="11">
        <v>21327.71</v>
      </c>
    </row>
    <row r="37" spans="1:12" ht="47.25" x14ac:dyDescent="0.25">
      <c r="A37" s="5" t="s">
        <v>37</v>
      </c>
      <c r="B37" s="11">
        <f t="shared" si="4"/>
        <v>99.91</v>
      </c>
      <c r="C37" s="11">
        <v>0</v>
      </c>
      <c r="D37" s="11">
        <v>99.91</v>
      </c>
      <c r="E37" s="11">
        <f t="shared" si="5"/>
        <v>99.91</v>
      </c>
      <c r="F37" s="11">
        <v>0</v>
      </c>
      <c r="G37" s="11">
        <v>99.91</v>
      </c>
    </row>
    <row r="38" spans="1:12" ht="78.75" x14ac:dyDescent="0.25">
      <c r="A38" s="5" t="s">
        <v>49</v>
      </c>
      <c r="B38" s="11">
        <f t="shared" si="4"/>
        <v>8</v>
      </c>
      <c r="C38" s="11">
        <v>0</v>
      </c>
      <c r="D38" s="11">
        <v>8</v>
      </c>
      <c r="E38" s="11">
        <f t="shared" si="5"/>
        <v>8</v>
      </c>
      <c r="F38" s="11">
        <v>0</v>
      </c>
      <c r="G38" s="11">
        <v>8</v>
      </c>
    </row>
    <row r="39" spans="1:12" ht="78.75" x14ac:dyDescent="0.25">
      <c r="A39" s="5" t="s">
        <v>47</v>
      </c>
      <c r="B39" s="11">
        <f t="shared" si="4"/>
        <v>74639.790000000008</v>
      </c>
      <c r="C39" s="11">
        <v>70837.3</v>
      </c>
      <c r="D39" s="11">
        <v>3802.49</v>
      </c>
      <c r="E39" s="11">
        <f t="shared" si="5"/>
        <v>67531.16</v>
      </c>
      <c r="F39" s="11">
        <v>64084.3</v>
      </c>
      <c r="G39" s="11">
        <v>3446.86</v>
      </c>
      <c r="L39" s="7"/>
    </row>
    <row r="40" spans="1:12" ht="47.25" x14ac:dyDescent="0.25">
      <c r="A40" s="5" t="s">
        <v>53</v>
      </c>
      <c r="B40" s="11">
        <f t="shared" si="4"/>
        <v>142.38999999999999</v>
      </c>
      <c r="C40" s="11">
        <v>0</v>
      </c>
      <c r="D40" s="11">
        <v>142.38999999999999</v>
      </c>
      <c r="E40" s="11">
        <f t="shared" si="5"/>
        <v>142.38999999999999</v>
      </c>
      <c r="F40" s="11">
        <v>0</v>
      </c>
      <c r="G40" s="11">
        <v>142.38999999999999</v>
      </c>
      <c r="L40" s="7"/>
    </row>
    <row r="41" spans="1:12" ht="31.5" x14ac:dyDescent="0.25">
      <c r="A41" s="5" t="s">
        <v>57</v>
      </c>
      <c r="B41" s="11">
        <f t="shared" si="4"/>
        <v>62.88</v>
      </c>
      <c r="C41" s="11">
        <v>0</v>
      </c>
      <c r="D41" s="11">
        <v>62.88</v>
      </c>
      <c r="E41" s="11">
        <f t="shared" si="5"/>
        <v>62.87</v>
      </c>
      <c r="F41" s="11">
        <v>0</v>
      </c>
      <c r="G41" s="11">
        <v>62.87</v>
      </c>
      <c r="L41" s="7"/>
    </row>
    <row r="42" spans="1:12" ht="63" x14ac:dyDescent="0.25">
      <c r="A42" s="5" t="s">
        <v>38</v>
      </c>
      <c r="B42" s="11">
        <f t="shared" si="4"/>
        <v>72.55</v>
      </c>
      <c r="C42" s="11">
        <v>0</v>
      </c>
      <c r="D42" s="11">
        <v>72.55</v>
      </c>
      <c r="E42" s="11">
        <f t="shared" si="5"/>
        <v>72.52</v>
      </c>
      <c r="F42" s="11">
        <v>0</v>
      </c>
      <c r="G42" s="11">
        <v>72.52</v>
      </c>
      <c r="L42" s="7"/>
    </row>
    <row r="43" spans="1:12" ht="15.75" x14ac:dyDescent="0.25">
      <c r="A43" s="5" t="s">
        <v>50</v>
      </c>
      <c r="B43" s="11">
        <f t="shared" si="4"/>
        <v>40.409999999999997</v>
      </c>
      <c r="C43" s="11">
        <v>0</v>
      </c>
      <c r="D43" s="11">
        <v>40.409999999999997</v>
      </c>
      <c r="E43" s="11">
        <f t="shared" si="5"/>
        <v>40.4</v>
      </c>
      <c r="F43" s="11">
        <v>0</v>
      </c>
      <c r="G43" s="11">
        <v>40.4</v>
      </c>
      <c r="L43" s="7"/>
    </row>
    <row r="44" spans="1:12" ht="31.5" x14ac:dyDescent="0.25">
      <c r="A44" s="5" t="s">
        <v>54</v>
      </c>
      <c r="B44" s="11">
        <f t="shared" si="4"/>
        <v>96.92</v>
      </c>
      <c r="C44" s="11">
        <v>0</v>
      </c>
      <c r="D44" s="11">
        <v>96.92</v>
      </c>
      <c r="E44" s="11">
        <f t="shared" si="5"/>
        <v>96.91</v>
      </c>
      <c r="F44" s="11">
        <v>0</v>
      </c>
      <c r="G44" s="11">
        <v>96.91</v>
      </c>
      <c r="L44" s="7"/>
    </row>
    <row r="45" spans="1:12" ht="31.5" x14ac:dyDescent="0.25">
      <c r="A45" s="5" t="s">
        <v>46</v>
      </c>
      <c r="B45" s="11">
        <f t="shared" si="4"/>
        <v>25896.52</v>
      </c>
      <c r="C45" s="11">
        <v>0</v>
      </c>
      <c r="D45" s="11">
        <v>25896.52</v>
      </c>
      <c r="E45" s="11">
        <f t="shared" si="5"/>
        <v>0</v>
      </c>
      <c r="F45" s="11">
        <v>0</v>
      </c>
      <c r="G45" s="11">
        <v>0</v>
      </c>
      <c r="L45" s="7"/>
    </row>
    <row r="46" spans="1:12" ht="63" x14ac:dyDescent="0.25">
      <c r="A46" s="5" t="s">
        <v>36</v>
      </c>
      <c r="B46" s="11">
        <f t="shared" si="4"/>
        <v>42792.800000000003</v>
      </c>
      <c r="C46" s="11">
        <v>0</v>
      </c>
      <c r="D46" s="11">
        <v>42792.800000000003</v>
      </c>
      <c r="E46" s="11">
        <f t="shared" si="5"/>
        <v>42792.35</v>
      </c>
      <c r="F46" s="11">
        <v>0</v>
      </c>
      <c r="G46" s="11">
        <v>42792.35</v>
      </c>
      <c r="L46" s="7"/>
    </row>
    <row r="47" spans="1:12" ht="63" x14ac:dyDescent="0.25">
      <c r="A47" s="5" t="s">
        <v>52</v>
      </c>
      <c r="B47" s="11">
        <f t="shared" si="4"/>
        <v>1085.8800000000001</v>
      </c>
      <c r="C47" s="11">
        <v>0</v>
      </c>
      <c r="D47" s="11">
        <v>1085.8800000000001</v>
      </c>
      <c r="E47" s="11">
        <f t="shared" si="5"/>
        <v>1085.8800000000001</v>
      </c>
      <c r="F47" s="11">
        <v>0</v>
      </c>
      <c r="G47" s="11">
        <v>1085.8800000000001</v>
      </c>
      <c r="L47" s="7"/>
    </row>
    <row r="48" spans="1:12" ht="36.75" customHeight="1" x14ac:dyDescent="0.25">
      <c r="A48" s="5" t="s">
        <v>45</v>
      </c>
      <c r="B48" s="11">
        <f t="shared" si="4"/>
        <v>3785.24</v>
      </c>
      <c r="C48" s="11">
        <v>0</v>
      </c>
      <c r="D48" s="11">
        <v>3785.24</v>
      </c>
      <c r="E48" s="11">
        <f t="shared" si="5"/>
        <v>3785.24</v>
      </c>
      <c r="F48" s="11">
        <v>0</v>
      </c>
      <c r="G48" s="11">
        <v>3785.24</v>
      </c>
      <c r="L48" s="7"/>
    </row>
    <row r="49" spans="1:12" ht="47.25" x14ac:dyDescent="0.25">
      <c r="A49" s="5" t="s">
        <v>42</v>
      </c>
      <c r="B49" s="11">
        <f t="shared" si="4"/>
        <v>489.02</v>
      </c>
      <c r="C49" s="11">
        <v>0</v>
      </c>
      <c r="D49" s="11">
        <v>489.02</v>
      </c>
      <c r="E49" s="11">
        <f t="shared" si="5"/>
        <v>489.01</v>
      </c>
      <c r="F49" s="11">
        <v>0</v>
      </c>
      <c r="G49" s="11">
        <v>489.01</v>
      </c>
      <c r="L49" s="7"/>
    </row>
    <row r="50" spans="1:12" ht="47.25" x14ac:dyDescent="0.25">
      <c r="A50" s="5" t="s">
        <v>56</v>
      </c>
      <c r="B50" s="11">
        <f t="shared" si="4"/>
        <v>1006</v>
      </c>
      <c r="C50" s="11">
        <v>0</v>
      </c>
      <c r="D50" s="11">
        <v>1006</v>
      </c>
      <c r="E50" s="11">
        <f t="shared" si="5"/>
        <v>0</v>
      </c>
      <c r="F50" s="11">
        <v>0</v>
      </c>
      <c r="G50" s="11">
        <v>0</v>
      </c>
      <c r="L50" s="7"/>
    </row>
    <row r="51" spans="1:12" ht="31.5" x14ac:dyDescent="0.25">
      <c r="A51" s="5" t="s">
        <v>43</v>
      </c>
      <c r="B51" s="11">
        <f t="shared" si="4"/>
        <v>570</v>
      </c>
      <c r="C51" s="11">
        <v>0</v>
      </c>
      <c r="D51" s="11">
        <v>570</v>
      </c>
      <c r="E51" s="11">
        <f t="shared" si="5"/>
        <v>0</v>
      </c>
      <c r="F51" s="11">
        <v>0</v>
      </c>
      <c r="G51" s="11">
        <v>0</v>
      </c>
      <c r="L51" s="7"/>
    </row>
    <row r="52" spans="1:12" ht="47.25" x14ac:dyDescent="0.25">
      <c r="A52" s="5" t="s">
        <v>34</v>
      </c>
      <c r="B52" s="11">
        <f t="shared" si="4"/>
        <v>2726.97</v>
      </c>
      <c r="C52" s="11">
        <v>0</v>
      </c>
      <c r="D52" s="11">
        <v>2726.97</v>
      </c>
      <c r="E52" s="11">
        <f t="shared" si="5"/>
        <v>0</v>
      </c>
      <c r="F52" s="11">
        <v>0</v>
      </c>
      <c r="G52" s="11">
        <v>0</v>
      </c>
      <c r="L52" s="8"/>
    </row>
    <row r="53" spans="1:12" ht="47.25" x14ac:dyDescent="0.25">
      <c r="A53" s="5" t="s">
        <v>31</v>
      </c>
      <c r="B53" s="11">
        <f t="shared" si="4"/>
        <v>14.2</v>
      </c>
      <c r="C53" s="11">
        <v>0</v>
      </c>
      <c r="D53" s="11">
        <v>14.2</v>
      </c>
      <c r="E53" s="11">
        <f t="shared" si="5"/>
        <v>14.2</v>
      </c>
      <c r="F53" s="11">
        <v>0</v>
      </c>
      <c r="G53" s="11">
        <v>14.2</v>
      </c>
      <c r="L53" s="8"/>
    </row>
    <row r="54" spans="1:12" ht="63" x14ac:dyDescent="0.25">
      <c r="A54" s="5" t="s">
        <v>58</v>
      </c>
      <c r="B54" s="11">
        <f t="shared" si="4"/>
        <v>66.41</v>
      </c>
      <c r="C54" s="11">
        <v>0</v>
      </c>
      <c r="D54" s="11">
        <v>66.41</v>
      </c>
      <c r="E54" s="11">
        <f t="shared" si="5"/>
        <v>66.41</v>
      </c>
      <c r="F54" s="11">
        <v>0</v>
      </c>
      <c r="G54" s="11">
        <v>66.41</v>
      </c>
      <c r="L54" s="8"/>
    </row>
    <row r="55" spans="1:12" ht="71.25" customHeight="1" x14ac:dyDescent="0.25">
      <c r="A55" s="5" t="s">
        <v>59</v>
      </c>
      <c r="B55" s="11">
        <f t="shared" si="4"/>
        <v>66.41</v>
      </c>
      <c r="C55" s="11">
        <v>0</v>
      </c>
      <c r="D55" s="11">
        <v>66.41</v>
      </c>
      <c r="E55" s="11">
        <f t="shared" si="5"/>
        <v>66.41</v>
      </c>
      <c r="F55" s="11">
        <v>0</v>
      </c>
      <c r="G55" s="11">
        <v>66.41</v>
      </c>
      <c r="L55" s="8"/>
    </row>
    <row r="56" spans="1:12" ht="31.5" x14ac:dyDescent="0.25">
      <c r="A56" s="6" t="s">
        <v>9</v>
      </c>
      <c r="B56" s="10">
        <f>B57</f>
        <v>6768.01</v>
      </c>
      <c r="C56" s="10">
        <f t="shared" ref="C56:G56" si="6">C57</f>
        <v>0</v>
      </c>
      <c r="D56" s="10">
        <f t="shared" si="6"/>
        <v>6768.01</v>
      </c>
      <c r="E56" s="10">
        <f t="shared" si="6"/>
        <v>6768</v>
      </c>
      <c r="F56" s="10">
        <f t="shared" si="6"/>
        <v>0</v>
      </c>
      <c r="G56" s="10">
        <f t="shared" si="6"/>
        <v>6768</v>
      </c>
      <c r="L56" s="7"/>
    </row>
    <row r="57" spans="1:12" ht="63" x14ac:dyDescent="0.25">
      <c r="A57" s="5" t="s">
        <v>60</v>
      </c>
      <c r="B57" s="11">
        <f t="shared" si="4"/>
        <v>6768.01</v>
      </c>
      <c r="C57" s="11">
        <v>0</v>
      </c>
      <c r="D57" s="11">
        <v>6768.01</v>
      </c>
      <c r="E57" s="11">
        <f t="shared" si="5"/>
        <v>6768</v>
      </c>
      <c r="F57" s="11">
        <v>0</v>
      </c>
      <c r="G57" s="11">
        <v>6768</v>
      </c>
      <c r="L57" s="7"/>
    </row>
    <row r="58" spans="1:12" ht="15.75" x14ac:dyDescent="0.25">
      <c r="A58" s="6" t="s">
        <v>10</v>
      </c>
      <c r="B58" s="10">
        <f>B59+B60+B61</f>
        <v>1039036.0999999999</v>
      </c>
      <c r="C58" s="10">
        <f t="shared" ref="C58:G58" si="7">C59+C60+C61</f>
        <v>303600.09999999998</v>
      </c>
      <c r="D58" s="10">
        <f t="shared" si="7"/>
        <v>735436</v>
      </c>
      <c r="E58" s="10">
        <f t="shared" si="7"/>
        <v>405488.94999999995</v>
      </c>
      <c r="F58" s="10">
        <f t="shared" si="7"/>
        <v>108808.37</v>
      </c>
      <c r="G58" s="10">
        <f t="shared" si="7"/>
        <v>296680.57999999996</v>
      </c>
      <c r="L58" s="7"/>
    </row>
    <row r="59" spans="1:12" ht="63" x14ac:dyDescent="0.25">
      <c r="A59" s="5" t="s">
        <v>61</v>
      </c>
      <c r="B59" s="11">
        <f t="shared" si="4"/>
        <v>536521.43999999994</v>
      </c>
      <c r="C59" s="11">
        <v>303600.09999999998</v>
      </c>
      <c r="D59" s="11">
        <v>232921.34</v>
      </c>
      <c r="E59" s="11">
        <f t="shared" si="5"/>
        <v>151979.09</v>
      </c>
      <c r="F59" s="11">
        <v>108808.37</v>
      </c>
      <c r="G59" s="11">
        <v>43170.720000000001</v>
      </c>
      <c r="L59" s="7"/>
    </row>
    <row r="60" spans="1:12" ht="47.25" x14ac:dyDescent="0.25">
      <c r="A60" s="5" t="s">
        <v>62</v>
      </c>
      <c r="B60" s="11">
        <f t="shared" ref="B60:B66" si="8">C60+D60</f>
        <v>347514.66</v>
      </c>
      <c r="C60" s="11">
        <v>0</v>
      </c>
      <c r="D60" s="11">
        <v>347514.66</v>
      </c>
      <c r="E60" s="11">
        <f t="shared" ref="E60:E66" si="9">F60+G60</f>
        <v>253509.86</v>
      </c>
      <c r="F60" s="11">
        <v>0</v>
      </c>
      <c r="G60" s="11">
        <v>253509.86</v>
      </c>
      <c r="L60" s="7"/>
    </row>
    <row r="61" spans="1:12" ht="63" x14ac:dyDescent="0.25">
      <c r="A61" s="5" t="s">
        <v>63</v>
      </c>
      <c r="B61" s="11">
        <f t="shared" si="8"/>
        <v>155000</v>
      </c>
      <c r="C61" s="11">
        <v>0</v>
      </c>
      <c r="D61" s="11">
        <v>155000</v>
      </c>
      <c r="E61" s="11">
        <f t="shared" si="9"/>
        <v>0</v>
      </c>
      <c r="F61" s="11">
        <v>0</v>
      </c>
      <c r="G61" s="11">
        <v>0</v>
      </c>
    </row>
    <row r="62" spans="1:12" ht="31.5" x14ac:dyDescent="0.25">
      <c r="A62" s="6" t="s">
        <v>11</v>
      </c>
      <c r="B62" s="10">
        <f>B63</f>
        <v>81.680000000000007</v>
      </c>
      <c r="C62" s="10">
        <f t="shared" ref="C62:G62" si="10">C63</f>
        <v>0</v>
      </c>
      <c r="D62" s="10">
        <f t="shared" si="10"/>
        <v>81.680000000000007</v>
      </c>
      <c r="E62" s="10">
        <f t="shared" si="10"/>
        <v>81.680000000000007</v>
      </c>
      <c r="F62" s="10">
        <f t="shared" si="10"/>
        <v>0</v>
      </c>
      <c r="G62" s="10">
        <f t="shared" si="10"/>
        <v>81.680000000000007</v>
      </c>
    </row>
    <row r="63" spans="1:12" ht="31.5" x14ac:dyDescent="0.25">
      <c r="A63" s="5" t="s">
        <v>64</v>
      </c>
      <c r="B63" s="11">
        <f t="shared" si="8"/>
        <v>81.680000000000007</v>
      </c>
      <c r="C63" s="11">
        <v>0</v>
      </c>
      <c r="D63" s="11">
        <v>81.680000000000007</v>
      </c>
      <c r="E63" s="11">
        <f t="shared" si="9"/>
        <v>81.680000000000007</v>
      </c>
      <c r="F63" s="11">
        <v>0</v>
      </c>
      <c r="G63" s="11">
        <v>81.680000000000007</v>
      </c>
    </row>
    <row r="64" spans="1:12" ht="31.5" x14ac:dyDescent="0.25">
      <c r="A64" s="6" t="s">
        <v>12</v>
      </c>
      <c r="B64" s="10">
        <f>SUM(B65:B66)</f>
        <v>15539.080000000002</v>
      </c>
      <c r="C64" s="10">
        <f t="shared" ref="C64:G64" si="11">SUM(C65:C66)</f>
        <v>0</v>
      </c>
      <c r="D64" s="10">
        <f t="shared" si="11"/>
        <v>15539.080000000002</v>
      </c>
      <c r="E64" s="10">
        <f t="shared" si="11"/>
        <v>0</v>
      </c>
      <c r="F64" s="10">
        <f t="shared" si="11"/>
        <v>0</v>
      </c>
      <c r="G64" s="10">
        <f t="shared" si="11"/>
        <v>0</v>
      </c>
    </row>
    <row r="65" spans="1:7" ht="47.25" x14ac:dyDescent="0.25">
      <c r="A65" s="5" t="s">
        <v>66</v>
      </c>
      <c r="B65" s="11">
        <f t="shared" si="8"/>
        <v>9925.5400000000009</v>
      </c>
      <c r="C65" s="11">
        <v>0</v>
      </c>
      <c r="D65" s="11">
        <v>9925.5400000000009</v>
      </c>
      <c r="E65" s="11">
        <f t="shared" si="9"/>
        <v>0</v>
      </c>
      <c r="F65" s="11">
        <v>0</v>
      </c>
      <c r="G65" s="11">
        <v>0</v>
      </c>
    </row>
    <row r="66" spans="1:7" ht="63" x14ac:dyDescent="0.25">
      <c r="A66" s="5" t="s">
        <v>65</v>
      </c>
      <c r="B66" s="11">
        <f t="shared" si="8"/>
        <v>5613.54</v>
      </c>
      <c r="C66" s="11">
        <v>0</v>
      </c>
      <c r="D66" s="11">
        <v>5613.54</v>
      </c>
      <c r="E66" s="11">
        <f t="shared" si="9"/>
        <v>0</v>
      </c>
      <c r="F66" s="11">
        <v>0</v>
      </c>
      <c r="G66" s="11">
        <v>0</v>
      </c>
    </row>
    <row r="67" spans="1:7" ht="17.25" x14ac:dyDescent="0.25">
      <c r="A67" s="9" t="s">
        <v>13</v>
      </c>
      <c r="B67" s="12">
        <f t="shared" ref="B67:G67" si="12">B9+B26+B56+B58+B62+B64</f>
        <v>1549382.02</v>
      </c>
      <c r="C67" s="12">
        <f t="shared" si="12"/>
        <v>589885.69999999995</v>
      </c>
      <c r="D67" s="12">
        <f t="shared" si="12"/>
        <v>959496.32000000007</v>
      </c>
      <c r="E67" s="12">
        <f t="shared" si="12"/>
        <v>826092.15</v>
      </c>
      <c r="F67" s="12">
        <f t="shared" si="12"/>
        <v>388340.67</v>
      </c>
      <c r="G67" s="12">
        <f t="shared" si="12"/>
        <v>437751.48</v>
      </c>
    </row>
    <row r="69" spans="1:7" x14ac:dyDescent="0.25">
      <c r="C69" s="13"/>
    </row>
  </sheetData>
  <mergeCells count="8">
    <mergeCell ref="A3:G3"/>
    <mergeCell ref="A5:A7"/>
    <mergeCell ref="B5:D5"/>
    <mergeCell ref="E5:G5"/>
    <mergeCell ref="B6:B7"/>
    <mergeCell ref="C6:D6"/>
    <mergeCell ref="E6:E7"/>
    <mergeCell ref="F6:G6"/>
  </mergeCells>
  <pageMargins left="1.1811023622047245" right="0.39370078740157483" top="0.78740157480314965" bottom="0.78740157480314965" header="0.31496062992125984" footer="0.31496062992125984"/>
  <pageSetup paperSize="9" scale="64" firstPageNumber="183" fitToHeight="0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Анна Александровна</dc:creator>
  <cp:lastModifiedBy>Верба Аксана Николаевна</cp:lastModifiedBy>
  <cp:lastPrinted>2020-03-30T15:50:55Z</cp:lastPrinted>
  <dcterms:created xsi:type="dcterms:W3CDTF">2020-03-02T07:53:11Z</dcterms:created>
  <dcterms:modified xsi:type="dcterms:W3CDTF">2020-03-30T15:51:11Z</dcterms:modified>
</cp:coreProperties>
</file>